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RMAN\01_expositions\2026_expo_La carte de Cassini\MS 2_SCENO_GRAPHISME\6_DCE\Cassini - DCE V2\"/>
    </mc:Choice>
  </mc:AlternateContent>
  <xr:revisionPtr revIDLastSave="0" documentId="13_ncr:1_{DD76C661-C31B-4C1B-91D8-FB4ED877AD95}" xr6:coauthVersionLast="47" xr6:coauthVersionMax="47" xr10:uidLastSave="{00000000-0000-0000-0000-000000000000}"/>
  <bookViews>
    <workbookView xWindow="30360" yWindow="660" windowWidth="22950" windowHeight="15090" tabRatio="156" xr2:uid="{00000000-000D-0000-FFFF-FFFF00000000}"/>
  </bookViews>
  <sheets>
    <sheet name="DPGF_LOT3" sheetId="1" r:id="rId1"/>
  </sheets>
  <definedNames>
    <definedName name="_xlnm.Print_Titles" localSheetId="0">DPGF_LOT3!$2:$2</definedName>
    <definedName name="_xlnm.Print_Area" localSheetId="0">DPGF_LOT3!$A$1:$I$18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1" l="1"/>
  <c r="I3" i="1" s="1"/>
  <c r="H16" i="1"/>
  <c r="I16" i="1" s="1"/>
  <c r="H15" i="1"/>
  <c r="I15" i="1" s="1"/>
  <c r="H14" i="1"/>
  <c r="I14" i="1" s="1"/>
  <c r="H13" i="1"/>
  <c r="I13" i="1" s="1"/>
  <c r="H12" i="1"/>
  <c r="I12" i="1" s="1"/>
  <c r="H11" i="1"/>
  <c r="I11" i="1" s="1"/>
  <c r="H10" i="1"/>
  <c r="I10" i="1" s="1"/>
  <c r="H9" i="1"/>
  <c r="I9" i="1" s="1"/>
  <c r="H8" i="1"/>
  <c r="I8" i="1" s="1"/>
  <c r="H7" i="1"/>
  <c r="I7" i="1" s="1"/>
  <c r="H6" i="1"/>
  <c r="I6" i="1" s="1"/>
  <c r="H5" i="1"/>
  <c r="I5" i="1" s="1"/>
  <c r="H4" i="1"/>
  <c r="I4" i="1" s="1"/>
  <c r="I18" i="1" l="1"/>
  <c r="H18" i="1"/>
</calcChain>
</file>

<file path=xl/sharedStrings.xml><?xml version="1.0" encoding="utf-8"?>
<sst xmlns="http://schemas.openxmlformats.org/spreadsheetml/2006/main" count="81" uniqueCount="31">
  <si>
    <t>Localisation</t>
  </si>
  <si>
    <t>Référence</t>
  </si>
  <si>
    <t>Prix total HT</t>
  </si>
  <si>
    <t>Qté</t>
  </si>
  <si>
    <t>Unité</t>
  </si>
  <si>
    <t>Prix total TTC</t>
  </si>
  <si>
    <t>U</t>
  </si>
  <si>
    <t>Section 1</t>
  </si>
  <si>
    <t>Section 2</t>
  </si>
  <si>
    <t>Section 3</t>
  </si>
  <si>
    <t xml:space="preserve"> AV1</t>
  </si>
  <si>
    <t>Désignation des prestations</t>
  </si>
  <si>
    <t xml:space="preserve">Fourniture, installation et raccordement d'un équipement de stockage type player HD « BrightSign » ou « équivalent », avec support amovible ou non, compatible avec le fichier fourni.
</t>
  </si>
  <si>
    <t>1</t>
  </si>
  <si>
    <t>AV1</t>
  </si>
  <si>
    <t>Fourniture, installation et raccordement de deux mono écouteurs</t>
  </si>
  <si>
    <t>Prix unitaire fourniture matériel HT</t>
  </si>
  <si>
    <t>Prix unitaire Main d'œuvre</t>
  </si>
  <si>
    <t>AV2</t>
  </si>
  <si>
    <t xml:space="preserve"> AV2</t>
  </si>
  <si>
    <t xml:space="preserve"> AV3</t>
  </si>
  <si>
    <t>AV3</t>
  </si>
  <si>
    <t xml:space="preserve"> AV4</t>
  </si>
  <si>
    <t>AV4</t>
  </si>
  <si>
    <t>2</t>
  </si>
  <si>
    <t xml:space="preserve"> AV5</t>
  </si>
  <si>
    <t xml:space="preserve">Fourniture, installation et raccordement de deux écrans tactiles 43’’ à intégrer dans un mobilier avec pareclose fourni par le lot 1 aménagement, interface à prévoir.
</t>
  </si>
  <si>
    <t xml:space="preserve">Fourniture, installation et raccordement d'un équipement de pilotage type PC pour deux écrans tactiles
</t>
  </si>
  <si>
    <t>TOTAL</t>
  </si>
  <si>
    <t xml:space="preserve">Fourniture, installation et raccordement d'un écran 22’’ à intégrer dans une niche avec pareclose fourni par le lot 1 aménagement, interface à prévoir.
</t>
  </si>
  <si>
    <t xml:space="preserve">LOT 4 - AUDIOVISUEL / MULTIMEDIA
EXPOSITION "La carte de France de Cassini" aux archives nationales du 14 octobre 2026 au 1er février 2027
DPGF
Selon le contenu des points listés, ils sont soit considérés comme un ensemble unique à réaliser (ens.), soit comme un élément unitaire à dupliquer. 
La DPGF doit être complétée sans aucune modification.
Il est de la responsabilité du Titulaire de vérifier les formules de calculs présentes dans les cellules. Toute erreur de calcul lui sera imputée.
Les prix totaux incluent la founiture des matériaux, la fabrication, le transport, l'installation sur site.
Les moyens de travail en hauteur sont intégrés dans l'offre.
LE TITULAIRE A PRIS CONNAISSANCE DU CALENDRIER PREVISIONNEL ET A INTEGRE LES CONTRAINTES DE DELAIS DANS SON OFFRE. AUCUN RETARD NE SERA POSSIBLE.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</si>
</sst>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quot; €&quot;"/>
    <numFmt numFmtId="166" formatCode="#,##0.00\ &quot;€&quot;"/>
  </numFmts>
  <fonts count="6">
    <font>
      <sz val="10"/>
      <color indexed="8"/>
      <name val="Arial1"/>
    </font>
    <font>
      <sz val="11"/>
      <color indexed="8"/>
      <name val="Calibri"/>
      <family val="2"/>
    </font>
    <font>
      <b/>
      <sz val="11"/>
      <color indexed="8"/>
      <name val="Calibri"/>
      <family val="2"/>
    </font>
    <font>
      <sz val="11"/>
      <name val="Calibri"/>
      <family val="2"/>
    </font>
    <font>
      <b/>
      <sz val="11"/>
      <color rgb="FFFF0000"/>
      <name val="Calibri"/>
      <family val="2"/>
    </font>
    <font>
      <b/>
      <sz val="11"/>
      <color rgb="FFFFFF00"/>
      <name val="Calibri"/>
      <family val="2"/>
    </font>
  </fonts>
  <fills count="5">
    <fill>
      <patternFill patternType="none"/>
    </fill>
    <fill>
      <patternFill patternType="gray125"/>
    </fill>
    <fill>
      <patternFill patternType="solid">
        <fgColor indexed="31"/>
        <bgColor indexed="22"/>
      </patternFill>
    </fill>
    <fill>
      <patternFill patternType="solid">
        <fgColor indexed="9"/>
        <bgColor indexed="26"/>
      </patternFill>
    </fill>
    <fill>
      <patternFill patternType="solid">
        <fgColor rgb="FFFFFF00"/>
        <bgColor indexed="5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2" fontId="1" fillId="0" borderId="0" xfId="0" applyNumberFormat="1" applyFont="1"/>
    <xf numFmtId="2" fontId="2" fillId="0" borderId="0" xfId="0" applyNumberFormat="1" applyFont="1" applyAlignment="1">
      <alignment horizontal="center" vertical="center"/>
    </xf>
    <xf numFmtId="49" fontId="2" fillId="0" borderId="0" xfId="0" applyNumberFormat="1" applyFont="1" applyAlignment="1">
      <alignment horizontal="right"/>
    </xf>
    <xf numFmtId="0" fontId="2" fillId="0" borderId="0" xfId="0" applyFont="1" applyAlignment="1">
      <alignment horizontal="center" vertical="center"/>
    </xf>
    <xf numFmtId="164" fontId="5" fillId="0" borderId="0" xfId="0" applyNumberFormat="1" applyFont="1" applyAlignment="1">
      <alignment horizontal="center" vertical="center"/>
    </xf>
    <xf numFmtId="165" fontId="2" fillId="0" borderId="0" xfId="0" applyNumberFormat="1" applyFont="1" applyAlignment="1">
      <alignment horizontal="center" vertical="center"/>
    </xf>
    <xf numFmtId="0" fontId="4" fillId="0" borderId="0" xfId="0" applyFont="1" applyAlignment="1">
      <alignment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3" fillId="0" borderId="1" xfId="0" applyNumberFormat="1" applyFont="1" applyBorder="1" applyAlignment="1">
      <alignment horizontal="left" vertical="center" wrapText="1"/>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166" fontId="1"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2" fontId="2" fillId="4" borderId="1" xfId="0" applyNumberFormat="1" applyFont="1" applyFill="1" applyBorder="1" applyAlignment="1">
      <alignment horizontal="center" vertical="center"/>
    </xf>
    <xf numFmtId="49" fontId="2" fillId="4" borderId="1" xfId="0" applyNumberFormat="1" applyFont="1" applyFill="1" applyBorder="1" applyAlignment="1">
      <alignment horizontal="right"/>
    </xf>
    <xf numFmtId="0" fontId="2" fillId="4" borderId="1" xfId="0" applyFont="1" applyFill="1" applyBorder="1" applyAlignment="1">
      <alignment horizontal="center" vertical="center"/>
    </xf>
    <xf numFmtId="164" fontId="2" fillId="4" borderId="1" xfId="0" applyNumberFormat="1" applyFont="1" applyFill="1" applyBorder="1" applyAlignment="1">
      <alignment horizontal="center" vertical="center"/>
    </xf>
    <xf numFmtId="165" fontId="2" fillId="4" borderId="1" xfId="0" applyNumberFormat="1" applyFont="1" applyFill="1" applyBorder="1" applyAlignment="1">
      <alignment horizontal="center" vertical="center"/>
    </xf>
    <xf numFmtId="49" fontId="3" fillId="0" borderId="1" xfId="0" applyNumberFormat="1" applyFont="1" applyBorder="1" applyAlignment="1">
      <alignment vertical="top" wrapText="1"/>
    </xf>
    <xf numFmtId="0" fontId="1" fillId="0" borderId="1" xfId="0" applyFont="1" applyBorder="1" applyAlignment="1">
      <alignment horizontal="center" vertical="center" wrapText="1"/>
    </xf>
    <xf numFmtId="49" fontId="2" fillId="3" borderId="2"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ACACA"/>
      <rgbColor rgb="00808080"/>
      <rgbColor rgb="009999FF"/>
      <rgbColor rgb="00993366"/>
      <rgbColor rgb="00FFFFCC"/>
      <rgbColor rgb="00DCE6F1"/>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538DD5"/>
      <rgbColor rgb="0033CCCC"/>
      <rgbColor rgb="0099CC00"/>
      <rgbColor rgb="00FFC0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3A9A00"/>
      <color rgb="FF51DB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tabSelected="1" zoomScale="84" zoomScaleNormal="84" zoomScaleSheetLayoutView="80" zoomScalePageLayoutView="97" workbookViewId="0">
      <selection sqref="A1:I1"/>
    </sheetView>
  </sheetViews>
  <sheetFormatPr baseColWidth="10" defaultColWidth="10.85546875" defaultRowHeight="14.1" customHeight="1"/>
  <cols>
    <col min="1" max="1" width="12.85546875" style="1" customWidth="1"/>
    <col min="2" max="2" width="23" style="1" customWidth="1"/>
    <col min="3" max="3" width="70.140625" style="1" customWidth="1"/>
    <col min="4" max="4" width="14.140625" style="1" customWidth="1"/>
    <col min="5" max="5" width="10.42578125" style="1" customWidth="1"/>
    <col min="6" max="7" width="12.140625" style="1" customWidth="1"/>
    <col min="8" max="9" width="14.42578125" style="1" customWidth="1"/>
    <col min="10" max="10" width="10.85546875" style="1"/>
    <col min="11" max="12" width="81.85546875" style="1" customWidth="1"/>
    <col min="13" max="16384" width="10.85546875" style="1"/>
  </cols>
  <sheetData>
    <row r="1" spans="1:11" ht="168" customHeight="1">
      <c r="A1" s="25" t="s">
        <v>30</v>
      </c>
      <c r="B1" s="26"/>
      <c r="C1" s="26"/>
      <c r="D1" s="26"/>
      <c r="E1" s="26"/>
      <c r="F1" s="26"/>
      <c r="G1" s="26"/>
      <c r="H1" s="26"/>
      <c r="I1" s="27"/>
      <c r="K1" s="8"/>
    </row>
    <row r="2" spans="1:11" ht="48" customHeight="1">
      <c r="A2" s="9" t="s">
        <v>0</v>
      </c>
      <c r="B2" s="9" t="s">
        <v>1</v>
      </c>
      <c r="C2" s="9" t="s">
        <v>11</v>
      </c>
      <c r="D2" s="9" t="s">
        <v>3</v>
      </c>
      <c r="E2" s="10" t="s">
        <v>4</v>
      </c>
      <c r="F2" s="10" t="s">
        <v>16</v>
      </c>
      <c r="G2" s="10" t="s">
        <v>17</v>
      </c>
      <c r="H2" s="10" t="s">
        <v>2</v>
      </c>
      <c r="I2" s="10" t="s">
        <v>5</v>
      </c>
    </row>
    <row r="3" spans="1:11" ht="48" customHeight="1">
      <c r="A3" s="12" t="s">
        <v>7</v>
      </c>
      <c r="B3" s="12" t="s">
        <v>10</v>
      </c>
      <c r="C3" s="23" t="s">
        <v>29</v>
      </c>
      <c r="D3" s="12" t="s">
        <v>13</v>
      </c>
      <c r="E3" s="11" t="s">
        <v>6</v>
      </c>
      <c r="F3" s="24">
        <v>0</v>
      </c>
      <c r="G3" s="24">
        <v>0</v>
      </c>
      <c r="H3" s="17">
        <f t="shared" ref="H3:H16" si="0">SUM(F3:G3)</f>
        <v>0</v>
      </c>
      <c r="I3" s="17">
        <f t="shared" ref="I3:I16" si="1">PRODUCT(H3,1.2)</f>
        <v>0</v>
      </c>
    </row>
    <row r="4" spans="1:11" ht="69" customHeight="1">
      <c r="A4" s="12" t="s">
        <v>7</v>
      </c>
      <c r="B4" s="12" t="s">
        <v>10</v>
      </c>
      <c r="C4" s="23" t="s">
        <v>12</v>
      </c>
      <c r="D4" s="12" t="s">
        <v>13</v>
      </c>
      <c r="E4" s="11" t="s">
        <v>6</v>
      </c>
      <c r="F4" s="24">
        <v>0</v>
      </c>
      <c r="G4" s="24">
        <v>0</v>
      </c>
      <c r="H4" s="17">
        <f t="shared" si="0"/>
        <v>0</v>
      </c>
      <c r="I4" s="17">
        <f t="shared" si="1"/>
        <v>0</v>
      </c>
      <c r="J4" s="2"/>
    </row>
    <row r="5" spans="1:11" ht="48" customHeight="1">
      <c r="A5" s="12" t="s">
        <v>7</v>
      </c>
      <c r="B5" s="12" t="s">
        <v>14</v>
      </c>
      <c r="C5" s="23" t="s">
        <v>15</v>
      </c>
      <c r="D5" s="12" t="s">
        <v>24</v>
      </c>
      <c r="E5" s="11" t="s">
        <v>6</v>
      </c>
      <c r="F5" s="24">
        <v>0</v>
      </c>
      <c r="G5" s="24">
        <v>0</v>
      </c>
      <c r="H5" s="17">
        <f t="shared" si="0"/>
        <v>0</v>
      </c>
      <c r="I5" s="17">
        <f t="shared" si="1"/>
        <v>0</v>
      </c>
    </row>
    <row r="6" spans="1:11" ht="73.5" customHeight="1">
      <c r="A6" s="12" t="s">
        <v>7</v>
      </c>
      <c r="B6" s="12" t="s">
        <v>19</v>
      </c>
      <c r="C6" s="23" t="s">
        <v>29</v>
      </c>
      <c r="D6" s="12" t="s">
        <v>13</v>
      </c>
      <c r="E6" s="11" t="s">
        <v>6</v>
      </c>
      <c r="F6" s="24">
        <v>0</v>
      </c>
      <c r="G6" s="24">
        <v>0</v>
      </c>
      <c r="H6" s="17">
        <f t="shared" si="0"/>
        <v>0</v>
      </c>
      <c r="I6" s="17">
        <f t="shared" si="1"/>
        <v>0</v>
      </c>
    </row>
    <row r="7" spans="1:11" ht="48" customHeight="1">
      <c r="A7" s="12" t="s">
        <v>7</v>
      </c>
      <c r="B7" s="12" t="s">
        <v>19</v>
      </c>
      <c r="C7" s="23" t="s">
        <v>12</v>
      </c>
      <c r="D7" s="12" t="s">
        <v>13</v>
      </c>
      <c r="E7" s="11" t="s">
        <v>6</v>
      </c>
      <c r="F7" s="24">
        <v>0</v>
      </c>
      <c r="G7" s="24">
        <v>0</v>
      </c>
      <c r="H7" s="17">
        <f t="shared" si="0"/>
        <v>0</v>
      </c>
      <c r="I7" s="17">
        <f t="shared" si="1"/>
        <v>0</v>
      </c>
    </row>
    <row r="8" spans="1:11" ht="58.5" customHeight="1">
      <c r="A8" s="12" t="s">
        <v>7</v>
      </c>
      <c r="B8" s="12" t="s">
        <v>18</v>
      </c>
      <c r="C8" s="23" t="s">
        <v>15</v>
      </c>
      <c r="D8" s="12" t="s">
        <v>24</v>
      </c>
      <c r="E8" s="11" t="s">
        <v>6</v>
      </c>
      <c r="F8" s="24">
        <v>0</v>
      </c>
      <c r="G8" s="24">
        <v>0</v>
      </c>
      <c r="H8" s="17">
        <f t="shared" si="0"/>
        <v>0</v>
      </c>
      <c r="I8" s="17">
        <f t="shared" si="1"/>
        <v>0</v>
      </c>
    </row>
    <row r="9" spans="1:11" ht="48" customHeight="1">
      <c r="A9" s="12" t="s">
        <v>8</v>
      </c>
      <c r="B9" s="12" t="s">
        <v>20</v>
      </c>
      <c r="C9" s="23" t="s">
        <v>29</v>
      </c>
      <c r="D9" s="12" t="s">
        <v>13</v>
      </c>
      <c r="E9" s="11" t="s">
        <v>6</v>
      </c>
      <c r="F9" s="24">
        <v>0</v>
      </c>
      <c r="G9" s="24">
        <v>0</v>
      </c>
      <c r="H9" s="17">
        <f t="shared" si="0"/>
        <v>0</v>
      </c>
      <c r="I9" s="17">
        <f t="shared" si="1"/>
        <v>0</v>
      </c>
    </row>
    <row r="10" spans="1:11" ht="58.5" customHeight="1">
      <c r="A10" s="12" t="s">
        <v>8</v>
      </c>
      <c r="B10" s="12" t="s">
        <v>20</v>
      </c>
      <c r="C10" s="23" t="s">
        <v>12</v>
      </c>
      <c r="D10" s="12" t="s">
        <v>13</v>
      </c>
      <c r="E10" s="11" t="s">
        <v>6</v>
      </c>
      <c r="F10" s="24">
        <v>0</v>
      </c>
      <c r="G10" s="24">
        <v>0</v>
      </c>
      <c r="H10" s="17">
        <f t="shared" si="0"/>
        <v>0</v>
      </c>
      <c r="I10" s="17">
        <f t="shared" si="1"/>
        <v>0</v>
      </c>
    </row>
    <row r="11" spans="1:11" ht="48" customHeight="1">
      <c r="A11" s="12" t="s">
        <v>8</v>
      </c>
      <c r="B11" s="12" t="s">
        <v>21</v>
      </c>
      <c r="C11" s="23" t="s">
        <v>15</v>
      </c>
      <c r="D11" s="12" t="s">
        <v>24</v>
      </c>
      <c r="E11" s="11" t="s">
        <v>6</v>
      </c>
      <c r="F11" s="24">
        <v>0</v>
      </c>
      <c r="G11" s="24">
        <v>0</v>
      </c>
      <c r="H11" s="17">
        <f t="shared" si="0"/>
        <v>0</v>
      </c>
      <c r="I11" s="17">
        <f t="shared" si="1"/>
        <v>0</v>
      </c>
    </row>
    <row r="12" spans="1:11" ht="58.5" customHeight="1">
      <c r="A12" s="12" t="s">
        <v>8</v>
      </c>
      <c r="B12" s="12" t="s">
        <v>22</v>
      </c>
      <c r="C12" s="23" t="s">
        <v>29</v>
      </c>
      <c r="D12" s="12" t="s">
        <v>13</v>
      </c>
      <c r="E12" s="11" t="s">
        <v>6</v>
      </c>
      <c r="F12" s="24">
        <v>0</v>
      </c>
      <c r="G12" s="24">
        <v>0</v>
      </c>
      <c r="H12" s="17">
        <f t="shared" si="0"/>
        <v>0</v>
      </c>
      <c r="I12" s="17">
        <f t="shared" si="1"/>
        <v>0</v>
      </c>
    </row>
    <row r="13" spans="1:11" ht="58.5" customHeight="1">
      <c r="A13" s="12" t="s">
        <v>8</v>
      </c>
      <c r="B13" s="12" t="s">
        <v>22</v>
      </c>
      <c r="C13" s="23" t="s">
        <v>12</v>
      </c>
      <c r="D13" s="12" t="s">
        <v>13</v>
      </c>
      <c r="E13" s="11" t="s">
        <v>6</v>
      </c>
      <c r="F13" s="24">
        <v>0</v>
      </c>
      <c r="G13" s="24">
        <v>0</v>
      </c>
      <c r="H13" s="17">
        <f t="shared" si="0"/>
        <v>0</v>
      </c>
      <c r="I13" s="17">
        <f t="shared" si="1"/>
        <v>0</v>
      </c>
    </row>
    <row r="14" spans="1:11" ht="45" customHeight="1">
      <c r="A14" s="12" t="s">
        <v>8</v>
      </c>
      <c r="B14" s="12" t="s">
        <v>23</v>
      </c>
      <c r="C14" s="23" t="s">
        <v>15</v>
      </c>
      <c r="D14" s="12" t="s">
        <v>24</v>
      </c>
      <c r="E14" s="11" t="s">
        <v>6</v>
      </c>
      <c r="F14" s="24">
        <v>0</v>
      </c>
      <c r="G14" s="24">
        <v>0</v>
      </c>
      <c r="H14" s="17">
        <f t="shared" si="0"/>
        <v>0</v>
      </c>
      <c r="I14" s="17">
        <f t="shared" si="1"/>
        <v>0</v>
      </c>
    </row>
    <row r="15" spans="1:11" ht="73.5" customHeight="1">
      <c r="A15" s="12" t="s">
        <v>9</v>
      </c>
      <c r="B15" s="12" t="s">
        <v>25</v>
      </c>
      <c r="C15" s="23" t="s">
        <v>26</v>
      </c>
      <c r="D15" s="12" t="s">
        <v>24</v>
      </c>
      <c r="E15" s="11" t="s">
        <v>6</v>
      </c>
      <c r="F15" s="24">
        <v>0</v>
      </c>
      <c r="G15" s="24">
        <v>0</v>
      </c>
      <c r="H15" s="17">
        <f t="shared" si="0"/>
        <v>0</v>
      </c>
      <c r="I15" s="17">
        <f t="shared" si="1"/>
        <v>0</v>
      </c>
    </row>
    <row r="16" spans="1:11" ht="65.25" customHeight="1">
      <c r="A16" s="12" t="s">
        <v>9</v>
      </c>
      <c r="B16" s="12" t="s">
        <v>25</v>
      </c>
      <c r="C16" s="23" t="s">
        <v>27</v>
      </c>
      <c r="D16" s="12" t="s">
        <v>24</v>
      </c>
      <c r="E16" s="11" t="s">
        <v>6</v>
      </c>
      <c r="F16" s="24">
        <v>0</v>
      </c>
      <c r="G16" s="24">
        <v>0</v>
      </c>
      <c r="H16" s="17">
        <f t="shared" si="0"/>
        <v>0</v>
      </c>
      <c r="I16" s="17">
        <f t="shared" si="1"/>
        <v>0</v>
      </c>
    </row>
    <row r="17" spans="1:9" ht="14.1" customHeight="1">
      <c r="A17" s="11"/>
      <c r="B17" s="12"/>
      <c r="C17" s="13"/>
      <c r="D17" s="14"/>
      <c r="E17" s="15"/>
      <c r="F17" s="16"/>
      <c r="G17" s="16"/>
      <c r="H17" s="17"/>
      <c r="I17" s="17"/>
    </row>
    <row r="18" spans="1:9" ht="14.1" customHeight="1">
      <c r="A18" s="18"/>
      <c r="B18" s="18"/>
      <c r="C18" s="19" t="s">
        <v>28</v>
      </c>
      <c r="D18" s="20"/>
      <c r="E18" s="20"/>
      <c r="F18" s="21"/>
      <c r="G18" s="21"/>
      <c r="H18" s="22">
        <f>SUM(H3:H16)</f>
        <v>0</v>
      </c>
      <c r="I18" s="22">
        <f>SUM(I3:I16)</f>
        <v>0</v>
      </c>
    </row>
    <row r="20" spans="1:9" ht="14.1" customHeight="1">
      <c r="A20" s="3"/>
      <c r="B20" s="3"/>
      <c r="C20" s="4"/>
      <c r="D20" s="5"/>
      <c r="E20" s="5"/>
      <c r="F20" s="6"/>
      <c r="G20" s="6"/>
      <c r="H20" s="7"/>
      <c r="I20" s="7"/>
    </row>
  </sheetData>
  <sheetProtection selectLockedCells="1" selectUnlockedCells="1"/>
  <mergeCells count="1">
    <mergeCell ref="A1:I1"/>
  </mergeCells>
  <pageMargins left="0.59055118110236227" right="0.59055118110236227" top="0.6692913385826772" bottom="0.6692913385826772" header="0" footer="0.11811023622047245"/>
  <pageSetup paperSize="8" scale="74" firstPageNumber="0" fitToHeight="2" orientation="portrait" horizontalDpi="300" verticalDpi="300" copies="2" r:id="rId1"/>
  <headerFooter alignWithMargins="0">
    <oddHeader>&amp;C&amp;"Arial,Normal"Signalétique complexe pour l’exposition "François Chifflart, l'insoumis" à la Maison de Victor Hugo&amp;R&amp;"Arial,Normal"DPGF</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DPGF_LOT3</vt:lpstr>
      <vt:lpstr>DPGF_LOT3!Impression_des_titres</vt:lpstr>
      <vt:lpstr>DPGF_LOT3!Zone_d_impression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Hollman, Fanny</dc:creator>
  <cp:lastModifiedBy>POLITI Jérôme</cp:lastModifiedBy>
  <cp:lastPrinted>2026-02-06T15:54:10Z</cp:lastPrinted>
  <dcterms:created xsi:type="dcterms:W3CDTF">2019-12-19T16:36:13Z</dcterms:created>
  <dcterms:modified xsi:type="dcterms:W3CDTF">2026-02-06T15:54:14Z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2025-11-27T12:27:27Z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910bb2af-2f1f-4014-a08d-4f43c1d359b3</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